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ОФ-18-14_труба_Оренбург" sheetId="1" r:id="rId1"/>
  </sheets>
  <definedNames>
    <definedName name="_xlnm._FilterDatabase" localSheetId="0" hidden="1">'ОФ-18-14_труба_Оренбург'!$A$14:$K$16</definedName>
    <definedName name="_xlnm.Print_Titles" localSheetId="0">'ОФ-18-14_труба_Оренбург'!$14:$14</definedName>
    <definedName name="_xlnm.Print_Area" localSheetId="0">'ОФ-18-14_труба_Оренбург'!$A$1:$Q$28</definedName>
  </definedNames>
  <calcPr calcId="14562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<sst xmlns="http://schemas.openxmlformats.org/spreadsheetml/2006/main" count="67" uniqueCount="63">
  <si>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</si>
  <si>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</si>
  <si>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</si>
  <si>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</si>
  <si>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</si>
  <si>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</si>
  <si>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</si>
  <si>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</si>
  <si>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</si>
  <si>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</si>
  <si>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</si>
  <si>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</si>
  <si>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</si>
  <si>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</si>
  <si>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</si>
  <si>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</si>
  <si>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</si>
  <si>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</si>
  <si>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</si>
  <si>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</si>
  <si>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</si>
  <si>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</si>
  <si>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</si>
  <si>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</si>
  <si>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</si>
  <si>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</si>
  <si>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</si>
  <si>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</si>
  <si>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</si>
  <si>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</si>
  <si>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</si>
  <si>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</si>
  <si>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</si>
  <si>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</si>
  <si>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</si>
  <si>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</si>
  <si>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</si>
  <si>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</si>
  <si>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</si>
  <si>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</si>
  <si>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</si>
  <si>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</si>
  <si>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</si>
  <si>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</si>
  <si>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</si>
  <si>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</si>
  <si>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</si>
  <si>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</si>
  <si>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</si>
  <si>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</si>
  <si>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</si>
  <si>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</si>
  <si>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</si>
  <si>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ОФ-18-15</t>
  </si>
  <si>
    <t>Невостребованные ликвидные запасы МТР</t>
  </si>
  <si>
    <t>Электродвигатель MAB ExellT3 1150HP</t>
  </si>
  <si>
    <t>Мощность-857,9 кВт, напряжением 600В, ток 1100 А, Обороты 992 обр/мин, Румыния</t>
  </si>
  <si>
    <t>Описание</t>
  </si>
  <si>
    <t>ед.</t>
  </si>
  <si>
    <t>460027, Оренбургская обл, г. Оренбург, ул. Донгузская 3 проезд, 3</t>
  </si>
  <si>
    <t>-</t>
  </si>
  <si>
    <t>х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</si>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</sst>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Normal="80" zoomScaleSheetLayoutView="100" workbookViewId="0">
      <selection activeCell="E24" sqref="E24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7.5703125" style="1" customWidth="1"/>
    <col min="5" max="5" width="25" style="1" customWidth="1"/>
    <col min="6" max="6" width="25.57031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63.75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57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62" t="s">
        <v>40</v>
      </c>
    </row>
    <row r="15" spans="1:17" s="43" customFormat="1" ht="48.75" customHeight="1" x14ac:dyDescent="0.25">
      <c r="A15" s="33">
        <v>1</v>
      </c>
      <c r="B15" s="34" t="s">
        <v>41</v>
      </c>
      <c r="C15" s="44" t="s">
        <v>53</v>
      </c>
      <c r="D15" s="35" t="s">
        <v>54</v>
      </c>
      <c r="E15" s="35" t="s">
        <v>55</v>
      </c>
      <c r="F15" s="63" t="s">
        <v>56</v>
      </c>
      <c r="G15" s="37">
        <v>1</v>
      </c>
      <c r="H15" s="36" t="s">
        <v>58</v>
      </c>
      <c r="I15" s="38"/>
      <c r="J15" s="39"/>
      <c r="K15" s="33"/>
      <c r="L15" s="44" t="s">
        <v>59</v>
      </c>
      <c r="M15" s="38"/>
      <c r="N15" s="36"/>
      <c r="O15" s="40" t="s">
        <v>60</v>
      </c>
      <c r="P15" s="41" t="s">
        <v>60</v>
      </c>
      <c r="Q15" s="42" t="s">
        <v>60</v>
      </c>
    </row>
    <row r="16" spans="1:17" s="53" customFormat="1" ht="14.25" x14ac:dyDescent="0.2">
      <c r="A16" s="45"/>
      <c r="B16" s="45"/>
      <c r="C16" s="46"/>
      <c r="D16" s="47"/>
      <c r="E16" s="47"/>
      <c r="F16" s="47"/>
      <c r="G16" s="48">
        <f>SUM(G15:G15)</f>
        <v>1</v>
      </c>
      <c r="H16" s="49"/>
      <c r="I16" s="50"/>
      <c r="J16" s="51">
        <v>0</v>
      </c>
      <c r="K16" s="45"/>
      <c r="L16" s="52"/>
      <c r="M16" s="52"/>
      <c r="N16" s="52"/>
      <c r="O16" s="64" t="s">
        <v>61</v>
      </c>
      <c r="P16" s="64" t="s">
        <v>61</v>
      </c>
      <c r="Q16" s="64" t="s">
        <v>61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42</v>
      </c>
      <c r="B18" s="11"/>
      <c r="C18" s="2"/>
      <c r="D18" s="2"/>
      <c r="E18" s="2"/>
      <c r="F18" s="2"/>
      <c r="G18" s="2"/>
      <c r="H18" s="54"/>
      <c r="I18" s="54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5" t="s">
        <v>43</v>
      </c>
      <c r="B19" s="55"/>
      <c r="C19" s="56"/>
      <c r="D19" s="56"/>
      <c r="E19" s="56"/>
      <c r="F19" s="56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5" t="s">
        <v>44</v>
      </c>
      <c r="B20" s="55"/>
      <c r="C20" s="56"/>
      <c r="D20" s="56"/>
      <c r="E20" s="56"/>
      <c r="F20" s="56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5" t="s">
        <v>45</v>
      </c>
      <c r="B21" s="55"/>
      <c r="C21" s="56"/>
      <c r="D21" s="56"/>
      <c r="E21" s="56"/>
      <c r="F21" s="56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7" customFormat="1" x14ac:dyDescent="0.2">
      <c r="A22" s="55" t="s">
        <v>46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s="57" customFormat="1" x14ac:dyDescent="0.2">
      <c r="A23" s="55" t="s">
        <v>47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57" customForma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s="57" customForma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s="4" customFormat="1" x14ac:dyDescent="0.2">
      <c r="A26" s="8" t="s">
        <v>48</v>
      </c>
      <c r="B26" s="8"/>
      <c r="C26" s="8"/>
      <c r="D26" s="8"/>
      <c r="E26" s="8"/>
      <c r="F26" s="8"/>
      <c r="G26" s="8"/>
      <c r="K26" s="58" t="s">
        <v>49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50</v>
      </c>
      <c r="B27" s="8"/>
      <c r="C27" s="8"/>
      <c r="D27" s="8"/>
      <c r="E27" s="8"/>
      <c r="F27" s="8"/>
      <c r="G27" s="8"/>
      <c r="K27" s="58" t="s">
        <v>51</v>
      </c>
      <c r="L27" s="59"/>
      <c r="M27" s="60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62</v>
      </c>
      <c r="D28" s="8"/>
      <c r="E28" s="8"/>
      <c r="F28" s="8"/>
      <c r="G28" s="2"/>
      <c r="K28" s="61" t="s">
        <v>52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ОФ-18-14_труба_Оренбург</vt:lpstr>
      <vt:lpstr>'ОФ-18-14_труба_Оренбург'!Заголовки_для_печати</vt:lpstr>
      <vt:lpstr>'ОФ-18-14_труба_Оренбург'!Область_печати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cp:lastPrinted>2020-03-12T12:10:14Z</cp:lastPrinted>
  <dcterms:created xsi:type="dcterms:W3CDTF">2020-01-30T09:18:10Z</dcterms:created>
  <dcterms:modified xsi:type="dcterms:W3CDTF">2020-03-12T12:10:22Z</dcterms:modified>
</cp:coreProperties>
</file>